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4. ABR\03. Hormigón Premezclado - RIO BRANCO y MELO\Anexos\"/>
    </mc:Choice>
  </mc:AlternateContent>
  <bookViews>
    <workbookView xWindow="0" yWindow="0" windowWidth="28800" windowHeight="12300"/>
  </bookViews>
  <sheets>
    <sheet name="ANEXO II" sheetId="2" r:id="rId1"/>
  </sheets>
  <definedNames>
    <definedName name="_xlnm._FilterDatabase" localSheetId="0" hidden="1">'ANEXO II'!$A$21:$L$27</definedName>
    <definedName name="_xlnm.Print_Area" localSheetId="0">'ANEXO II'!$A$1:$L$35</definedName>
  </definedNames>
  <calcPr calcId="162913"/>
</workbook>
</file>

<file path=xl/calcChain.xml><?xml version="1.0" encoding="utf-8"?>
<calcChain xmlns="http://schemas.openxmlformats.org/spreadsheetml/2006/main">
  <c r="J30" i="2" l="1"/>
  <c r="K31" i="2"/>
  <c r="J31" i="2"/>
  <c r="K30" i="2"/>
  <c r="K29" i="2"/>
  <c r="J29" i="2"/>
  <c r="K28" i="2"/>
  <c r="J28" i="2"/>
  <c r="K23" i="2" l="1"/>
  <c r="J23" i="2"/>
  <c r="J24" i="2" l="1"/>
  <c r="K24" i="2"/>
  <c r="J25" i="2"/>
  <c r="K25" i="2"/>
  <c r="J26" i="2"/>
  <c r="K26" i="2"/>
</calcChain>
</file>

<file path=xl/sharedStrings.xml><?xml version="1.0" encoding="utf-8"?>
<sst xmlns="http://schemas.openxmlformats.org/spreadsheetml/2006/main" count="86" uniqueCount="52">
  <si>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</si>
  <si>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</si>
  <si>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</si>
  <si>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</si>
  <si>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</si>
  <si>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</si>
  <si>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</si>
  <si>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</si>
  <si>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</si>
  <si>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</si>
  <si>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</si>
  <si>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</si>
  <si>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</si>
  <si>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</si>
  <si>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</si>
  <si>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</si>
  <si>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</si>
  <si>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</si>
  <si>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</si>
  <si>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</si>
  <si>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</si>
  <si>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</si>
  <si>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</si>
  <si>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</si>
  <si>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</si>
  <si>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</si>
  <si>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</si>
  <si>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</si>
  <si>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</si>
  <si>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</si>
  <si>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</si>
  <si>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</si>
  <si>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</si>
  <si>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Nº RUT</t>
  </si>
  <si>
    <t>Alquiler De Vibrador De Hormigón 800W</t>
  </si>
  <si>
    <t>Servicio</t>
  </si>
  <si>
    <t>412.105</t>
  </si>
  <si>
    <t>412.015</t>
  </si>
  <si>
    <t>412.145</t>
  </si>
  <si>
    <t>Servicio De Bombeo Hormigón Premezc. (m3)</t>
  </si>
  <si>
    <t>344.092</t>
  </si>
  <si>
    <t>Hormigón Premezclado C20 fck=20 Mpa (m3)</t>
  </si>
  <si>
    <t>M3</t>
  </si>
  <si>
    <t>Día</t>
  </si>
  <si>
    <t>Servicio De Flete</t>
  </si>
  <si>
    <t>Río Branco</t>
  </si>
  <si>
    <t>Melo</t>
  </si>
  <si>
    <t>Hormigón Premezclado RÍO BRANCO</t>
  </si>
  <si>
    <t>Hormigón Premezclado MELO</t>
  </si>
  <si>
    <t>Un.</t>
  </si>
  <si>
    <t>MC-01 25/04/2023</t>
  </si>
  <si>
    <t>MP-01 25/04/2023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</si>
</sst>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left" vertical="center"/>
    </xf>
    <xf numFmtId="165" fontId="7" fillId="0" borderId="1" xfId="2" applyNumberFormat="1" applyFont="1" applyFill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horizontal="left"/>
    </xf>
    <xf numFmtId="1" fontId="2" fillId="0" borderId="1" xfId="1" applyNumberFormat="1" applyFont="1" applyFill="1" applyBorder="1" applyAlignment="1" applyProtection="1">
      <alignment horizontal="left"/>
    </xf>
    <xf numFmtId="165" fontId="2" fillId="0" borderId="1" xfId="2" applyNumberFormat="1" applyFont="1" applyFill="1" applyBorder="1" applyAlignment="1" applyProtection="1">
      <alignment horizontal="left"/>
    </xf>
    <xf numFmtId="166" fontId="2" fillId="0" borderId="1" xfId="2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0" fontId="8" fillId="0" borderId="3" xfId="0" applyFont="1" applyBorder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8" fillId="0" borderId="2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vertical="center"/>
    </xf>
    <xf numFmtId="0" fontId="2" fillId="5" borderId="3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Fill="1" applyBorder="1" applyProtection="1"/>
    <xf numFmtId="4" fontId="8" fillId="0" borderId="1" xfId="0" applyNumberFormat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1" fontId="2" fillId="2" borderId="1" xfId="1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5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1">
    <cellStyle name="A4 Small 210 x 297 mm" xfId="4"/>
    <cellStyle name="A4 Small 210 x 297 mm 2" xfId="3"/>
    <cellStyle name="Millares 2" xfId="10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1692274</xdr:colOff>
      <xdr:row>1</xdr:row>
      <xdr:rowOff>90486</xdr:rowOff>
    </xdr:from>
    <xdr:to>
      <xdr:col>10</xdr:col>
      <xdr:colOff>52917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459941" y="312736"/>
          <a:ext cx="5324476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HORMIGÓN</a:t>
          </a:r>
          <a:r>
            <a:rPr lang="es-UY" sz="1200" baseline="0">
              <a:latin typeface="Calibri Light" pitchFamily="34" charset="0"/>
            </a:rPr>
            <a:t> PREMEZCLADO Rio Branco + Melo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148168</xdr:colOff>
      <xdr:row>0</xdr:row>
      <xdr:rowOff>137584</xdr:rowOff>
    </xdr:from>
    <xdr:to>
      <xdr:col>4</xdr:col>
      <xdr:colOff>646235</xdr:colOff>
      <xdr:row>4</xdr:row>
      <xdr:rowOff>10583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8" y="137584"/>
          <a:ext cx="4265734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7.140625" style="45" customWidth="1"/>
    <col min="2" max="2" width="23.5703125" style="72" customWidth="1"/>
    <col min="3" max="3" width="13.28515625" style="72" bestFit="1" customWidth="1"/>
    <col min="4" max="4" width="12.42578125" style="31" customWidth="1"/>
    <col min="5" max="5" width="50.5703125" style="71" bestFit="1" customWidth="1"/>
    <col min="6" max="6" width="8.5703125" style="35" customWidth="1"/>
    <col min="7" max="7" width="7" style="31" customWidth="1"/>
    <col min="8" max="8" width="11.85546875" style="71" bestFit="1" customWidth="1"/>
    <col min="9" max="9" width="14.7109375" style="35" customWidth="1"/>
    <col min="10" max="10" width="11.5703125" style="31" customWidth="1"/>
    <col min="11" max="11" width="13" style="31" customWidth="1"/>
    <col min="12" max="12" width="41.85546875" style="71" customWidth="1"/>
    <col min="13" max="16384" width="15.85546875" style="71"/>
  </cols>
  <sheetData>
    <row r="1" spans="1:12" ht="17.25" customHeight="1" x14ac:dyDescent="0.2">
      <c r="I1" s="71"/>
    </row>
    <row r="2" spans="1:12" ht="17.25" customHeight="1" x14ac:dyDescent="0.2">
      <c r="I2" s="71"/>
    </row>
    <row r="3" spans="1:12" ht="17.25" customHeight="1" x14ac:dyDescent="0.2">
      <c r="I3" s="71"/>
    </row>
    <row r="4" spans="1:12" ht="17.25" customHeight="1" x14ac:dyDescent="0.2">
      <c r="I4" s="71"/>
    </row>
    <row r="5" spans="1:12" x14ac:dyDescent="0.2">
      <c r="A5" s="49"/>
      <c r="B5" s="30"/>
      <c r="C5" s="30"/>
      <c r="D5" s="32"/>
      <c r="E5" s="7"/>
      <c r="F5" s="7"/>
      <c r="G5" s="32"/>
      <c r="H5" s="7"/>
      <c r="I5" s="7"/>
      <c r="J5" s="32"/>
      <c r="K5" s="32"/>
    </row>
    <row r="6" spans="1:12" x14ac:dyDescent="0.2">
      <c r="A6" s="50"/>
      <c r="B6" s="62"/>
      <c r="D6" s="47" t="s">
        <v>5</v>
      </c>
      <c r="E6" s="9"/>
      <c r="F6" s="57" t="s">
        <v>9</v>
      </c>
      <c r="G6" s="10"/>
      <c r="I6" s="8"/>
      <c r="J6" s="47" t="s">
        <v>20</v>
      </c>
      <c r="K6" s="33"/>
    </row>
    <row r="7" spans="1:12" x14ac:dyDescent="0.2">
      <c r="A7" s="51"/>
      <c r="B7" s="17"/>
      <c r="F7" s="58"/>
      <c r="G7" s="10"/>
      <c r="I7" s="11"/>
      <c r="J7" s="11"/>
      <c r="K7" s="12"/>
    </row>
    <row r="8" spans="1:12" x14ac:dyDescent="0.2">
      <c r="A8" s="52"/>
      <c r="B8" s="63"/>
      <c r="D8" s="14" t="s">
        <v>7</v>
      </c>
      <c r="E8" s="40"/>
      <c r="F8" s="35" t="s">
        <v>12</v>
      </c>
      <c r="G8" s="76"/>
      <c r="H8" s="40"/>
      <c r="I8" s="77"/>
      <c r="J8" s="72" t="s">
        <v>26</v>
      </c>
    </row>
    <row r="9" spans="1:12" x14ac:dyDescent="0.2">
      <c r="A9" s="53"/>
      <c r="B9" s="15"/>
      <c r="D9" s="72"/>
      <c r="E9" s="72"/>
      <c r="G9" s="70"/>
      <c r="H9" s="72"/>
      <c r="I9" s="15"/>
    </row>
    <row r="10" spans="1:12" x14ac:dyDescent="0.2">
      <c r="A10" s="54"/>
      <c r="D10" s="14" t="s">
        <v>6</v>
      </c>
      <c r="E10" s="40"/>
      <c r="F10" s="35" t="s">
        <v>13</v>
      </c>
      <c r="G10" s="76"/>
      <c r="H10" s="40"/>
      <c r="I10" s="78"/>
      <c r="J10" s="72" t="s">
        <v>15</v>
      </c>
      <c r="K10" s="56"/>
      <c r="L10" s="40"/>
    </row>
    <row r="11" spans="1:12" x14ac:dyDescent="0.2">
      <c r="A11" s="51"/>
      <c r="D11" s="18"/>
      <c r="E11" s="72"/>
      <c r="F11" s="58"/>
      <c r="G11" s="70"/>
      <c r="H11" s="72"/>
      <c r="I11" s="17"/>
      <c r="K11" s="12"/>
      <c r="L11" s="72"/>
    </row>
    <row r="12" spans="1:12" x14ac:dyDescent="0.2">
      <c r="D12" s="14" t="s">
        <v>33</v>
      </c>
      <c r="E12" s="46"/>
      <c r="F12" s="13" t="s">
        <v>22</v>
      </c>
      <c r="G12" s="76"/>
      <c r="H12" s="40"/>
      <c r="I12" s="40"/>
      <c r="J12" s="72" t="s">
        <v>21</v>
      </c>
      <c r="K12" s="56"/>
      <c r="L12" s="40"/>
    </row>
    <row r="13" spans="1:12" x14ac:dyDescent="0.2">
      <c r="D13" s="72"/>
      <c r="E13" s="72"/>
      <c r="F13" s="58"/>
      <c r="G13" s="70"/>
      <c r="H13" s="72"/>
      <c r="I13" s="17"/>
      <c r="J13" s="72"/>
      <c r="L13" s="72"/>
    </row>
    <row r="14" spans="1:12" x14ac:dyDescent="0.2">
      <c r="D14" s="14" t="s">
        <v>8</v>
      </c>
      <c r="E14" s="41"/>
      <c r="F14" s="16" t="s">
        <v>14</v>
      </c>
      <c r="G14" s="75"/>
      <c r="H14" s="40"/>
      <c r="I14" s="66"/>
      <c r="J14" s="72" t="s">
        <v>16</v>
      </c>
      <c r="K14" s="56"/>
      <c r="L14" s="40"/>
    </row>
    <row r="15" spans="1:12" x14ac:dyDescent="0.2">
      <c r="D15" s="72"/>
      <c r="E15" s="72"/>
      <c r="F15" s="59"/>
      <c r="G15" s="70"/>
      <c r="H15" s="72"/>
      <c r="I15" s="17"/>
      <c r="J15" s="18"/>
      <c r="L15" s="72"/>
    </row>
    <row r="16" spans="1:12" x14ac:dyDescent="0.2">
      <c r="D16" s="14" t="s">
        <v>11</v>
      </c>
      <c r="E16" s="46"/>
      <c r="F16" s="35" t="s">
        <v>11</v>
      </c>
      <c r="G16" s="80"/>
      <c r="H16" s="81"/>
      <c r="I16" s="82"/>
      <c r="J16" s="18" t="s">
        <v>10</v>
      </c>
      <c r="K16" s="56"/>
      <c r="L16" s="40"/>
    </row>
    <row r="17" spans="1:12" x14ac:dyDescent="0.2">
      <c r="D17" s="18"/>
      <c r="E17" s="18"/>
      <c r="G17" s="10"/>
      <c r="H17" s="11"/>
      <c r="I17" s="11"/>
      <c r="J17" s="17"/>
    </row>
    <row r="18" spans="1:12" x14ac:dyDescent="0.2">
      <c r="D18" s="14" t="s">
        <v>14</v>
      </c>
      <c r="E18" s="41"/>
      <c r="F18" s="35" t="s">
        <v>23</v>
      </c>
      <c r="G18" s="79"/>
      <c r="H18" s="11"/>
      <c r="I18" s="11"/>
      <c r="J18" s="17"/>
    </row>
    <row r="19" spans="1:12" x14ac:dyDescent="0.2">
      <c r="A19" s="55"/>
      <c r="B19" s="18"/>
      <c r="C19" s="18"/>
      <c r="D19" s="70"/>
      <c r="E19" s="72"/>
      <c r="H19" s="11"/>
      <c r="I19" s="21"/>
      <c r="J19" s="17"/>
      <c r="K19" s="20"/>
    </row>
    <row r="20" spans="1:12" x14ac:dyDescent="0.2">
      <c r="A20" s="55"/>
      <c r="B20" s="18"/>
      <c r="C20" s="18"/>
      <c r="D20" s="70"/>
      <c r="E20" s="19"/>
      <c r="F20" s="58"/>
      <c r="G20" s="22"/>
      <c r="H20" s="11"/>
      <c r="I20" s="21"/>
      <c r="J20" s="17"/>
      <c r="K20" s="12"/>
    </row>
    <row r="21" spans="1:12" x14ac:dyDescent="0.2">
      <c r="A21" s="1" t="s">
        <v>0</v>
      </c>
      <c r="B21" s="1" t="s">
        <v>24</v>
      </c>
      <c r="C21" s="34" t="s">
        <v>17</v>
      </c>
      <c r="D21" s="6" t="s">
        <v>18</v>
      </c>
      <c r="E21" s="1" t="s">
        <v>30</v>
      </c>
      <c r="F21" s="60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7" t="s">
        <v>47</v>
      </c>
      <c r="B22" s="68"/>
      <c r="C22" s="23"/>
      <c r="D22" s="25"/>
      <c r="E22" s="24"/>
      <c r="F22" s="26"/>
      <c r="G22" s="27"/>
      <c r="H22" s="27"/>
      <c r="I22" s="43"/>
      <c r="J22" s="29"/>
      <c r="K22" s="28"/>
      <c r="L22" s="44"/>
    </row>
    <row r="23" spans="1:12" s="73" customFormat="1" ht="12.75" customHeight="1" x14ac:dyDescent="0.2">
      <c r="A23" s="37">
        <v>1</v>
      </c>
      <c r="B23" s="45" t="s">
        <v>45</v>
      </c>
      <c r="C23" s="45" t="s">
        <v>31</v>
      </c>
      <c r="D23" s="69" t="s">
        <v>40</v>
      </c>
      <c r="E23" s="45" t="s">
        <v>41</v>
      </c>
      <c r="F23" s="37" t="s">
        <v>42</v>
      </c>
      <c r="G23" s="37">
        <v>110</v>
      </c>
      <c r="H23" s="37" t="s">
        <v>32</v>
      </c>
      <c r="I23" s="65"/>
      <c r="J23" s="74">
        <f t="shared" ref="J23" si="0">+I23*0.22</f>
        <v>0</v>
      </c>
      <c r="K23" s="74">
        <f t="shared" ref="K23" si="1">+(I23*1.22)*G23</f>
        <v>0</v>
      </c>
      <c r="L23" s="48"/>
    </row>
    <row r="24" spans="1:12" s="73" customFormat="1" ht="12.75" customHeight="1" x14ac:dyDescent="0.2">
      <c r="A24" s="37">
        <v>2</v>
      </c>
      <c r="B24" s="45" t="s">
        <v>45</v>
      </c>
      <c r="C24" s="45" t="s">
        <v>35</v>
      </c>
      <c r="D24" s="69" t="s">
        <v>38</v>
      </c>
      <c r="E24" s="45" t="s">
        <v>39</v>
      </c>
      <c r="F24" s="37" t="s">
        <v>42</v>
      </c>
      <c r="G24" s="37">
        <v>1</v>
      </c>
      <c r="H24" s="37" t="s">
        <v>32</v>
      </c>
      <c r="I24" s="65"/>
      <c r="J24" s="74">
        <f t="shared" ref="J24:J26" si="2">+I24*0.22</f>
        <v>0</v>
      </c>
      <c r="K24" s="74">
        <f t="shared" ref="K24:K26" si="3">+(I24*1.22)*G24</f>
        <v>0</v>
      </c>
      <c r="L24" s="48"/>
    </row>
    <row r="25" spans="1:12" s="73" customFormat="1" ht="12.75" customHeight="1" x14ac:dyDescent="0.2">
      <c r="A25" s="37">
        <v>3</v>
      </c>
      <c r="B25" s="45" t="s">
        <v>45</v>
      </c>
      <c r="C25" s="45" t="s">
        <v>35</v>
      </c>
      <c r="D25" s="69" t="s">
        <v>36</v>
      </c>
      <c r="E25" s="71" t="s">
        <v>34</v>
      </c>
      <c r="F25" s="37" t="s">
        <v>43</v>
      </c>
      <c r="G25" s="37">
        <v>1</v>
      </c>
      <c r="H25" s="37" t="s">
        <v>32</v>
      </c>
      <c r="I25" s="65"/>
      <c r="J25" s="74">
        <f t="shared" si="2"/>
        <v>0</v>
      </c>
      <c r="K25" s="74">
        <f t="shared" si="3"/>
        <v>0</v>
      </c>
      <c r="L25" s="48"/>
    </row>
    <row r="26" spans="1:12" s="73" customFormat="1" ht="12.75" customHeight="1" x14ac:dyDescent="0.2">
      <c r="A26" s="37">
        <v>4</v>
      </c>
      <c r="B26" s="45" t="s">
        <v>45</v>
      </c>
      <c r="C26" s="45" t="s">
        <v>35</v>
      </c>
      <c r="D26" s="69" t="s">
        <v>37</v>
      </c>
      <c r="E26" s="45" t="s">
        <v>44</v>
      </c>
      <c r="F26" s="37" t="s">
        <v>49</v>
      </c>
      <c r="G26" s="37">
        <v>1</v>
      </c>
      <c r="H26" s="37" t="s">
        <v>32</v>
      </c>
      <c r="I26" s="65"/>
      <c r="J26" s="74">
        <f t="shared" si="2"/>
        <v>0</v>
      </c>
      <c r="K26" s="74">
        <f t="shared" si="3"/>
        <v>0</v>
      </c>
      <c r="L26" s="48"/>
    </row>
    <row r="27" spans="1:12" x14ac:dyDescent="0.2">
      <c r="A27" s="67" t="s">
        <v>48</v>
      </c>
      <c r="B27" s="68"/>
      <c r="C27" s="23"/>
      <c r="D27" s="25"/>
      <c r="E27" s="24"/>
      <c r="F27" s="26"/>
      <c r="G27" s="27"/>
      <c r="H27" s="27"/>
      <c r="I27" s="43"/>
      <c r="J27" s="29"/>
      <c r="K27" s="28"/>
      <c r="L27" s="44"/>
    </row>
    <row r="28" spans="1:12" x14ac:dyDescent="0.2">
      <c r="A28" s="37">
        <v>5</v>
      </c>
      <c r="B28" s="72" t="s">
        <v>46</v>
      </c>
      <c r="C28" s="45" t="s">
        <v>31</v>
      </c>
      <c r="D28" s="69" t="s">
        <v>40</v>
      </c>
      <c r="E28" s="45" t="s">
        <v>41</v>
      </c>
      <c r="F28" s="37" t="s">
        <v>42</v>
      </c>
      <c r="G28" s="31">
        <v>140</v>
      </c>
      <c r="H28" s="37" t="s">
        <v>32</v>
      </c>
      <c r="I28" s="65"/>
      <c r="J28" s="74">
        <f t="shared" ref="J28:J31" si="4">+I28*0.22</f>
        <v>0</v>
      </c>
      <c r="K28" s="74">
        <f t="shared" ref="K28:K31" si="5">+(I28*1.22)*G28</f>
        <v>0</v>
      </c>
      <c r="L28" s="42"/>
    </row>
    <row r="29" spans="1:12" x14ac:dyDescent="0.2">
      <c r="A29" s="37">
        <v>6</v>
      </c>
      <c r="B29" s="72" t="s">
        <v>46</v>
      </c>
      <c r="C29" s="45" t="s">
        <v>35</v>
      </c>
      <c r="D29" s="69" t="s">
        <v>38</v>
      </c>
      <c r="E29" s="45" t="s">
        <v>39</v>
      </c>
      <c r="F29" s="37" t="s">
        <v>42</v>
      </c>
      <c r="G29" s="31">
        <v>1</v>
      </c>
      <c r="H29" s="37" t="s">
        <v>32</v>
      </c>
      <c r="I29" s="65"/>
      <c r="J29" s="74">
        <f t="shared" si="4"/>
        <v>0</v>
      </c>
      <c r="K29" s="74">
        <f t="shared" si="5"/>
        <v>0</v>
      </c>
      <c r="L29" s="42"/>
    </row>
    <row r="30" spans="1:12" x14ac:dyDescent="0.2">
      <c r="A30" s="37">
        <v>7</v>
      </c>
      <c r="B30" s="72" t="s">
        <v>46</v>
      </c>
      <c r="C30" s="45" t="s">
        <v>35</v>
      </c>
      <c r="D30" s="69" t="s">
        <v>36</v>
      </c>
      <c r="E30" s="71" t="s">
        <v>34</v>
      </c>
      <c r="F30" s="37" t="s">
        <v>43</v>
      </c>
      <c r="G30" s="31">
        <v>1</v>
      </c>
      <c r="H30" s="37" t="s">
        <v>32</v>
      </c>
      <c r="I30" s="65"/>
      <c r="J30" s="74">
        <f>+I30*0.22</f>
        <v>0</v>
      </c>
      <c r="K30" s="74">
        <f t="shared" si="5"/>
        <v>0</v>
      </c>
      <c r="L30" s="42"/>
    </row>
    <row r="31" spans="1:12" x14ac:dyDescent="0.2">
      <c r="A31" s="37">
        <v>8</v>
      </c>
      <c r="B31" s="72" t="s">
        <v>46</v>
      </c>
      <c r="C31" s="45" t="s">
        <v>35</v>
      </c>
      <c r="D31" s="69" t="s">
        <v>37</v>
      </c>
      <c r="E31" s="45" t="s">
        <v>44</v>
      </c>
      <c r="F31" s="37" t="s">
        <v>49</v>
      </c>
      <c r="G31" s="31">
        <v>1</v>
      </c>
      <c r="H31" s="37" t="s">
        <v>32</v>
      </c>
      <c r="I31" s="65"/>
      <c r="J31" s="74">
        <f t="shared" si="4"/>
        <v>0</v>
      </c>
      <c r="K31" s="74">
        <f t="shared" si="5"/>
        <v>0</v>
      </c>
      <c r="L31" s="42"/>
    </row>
    <row r="32" spans="1:12" x14ac:dyDescent="0.2">
      <c r="A32" s="37"/>
      <c r="B32" s="64"/>
      <c r="C32" s="71"/>
      <c r="F32" s="61"/>
      <c r="I32" s="71"/>
    </row>
    <row r="33" spans="2:9" x14ac:dyDescent="0.2">
      <c r="B33" s="64"/>
      <c r="C33" s="71"/>
      <c r="F33" s="61"/>
      <c r="I33" s="71"/>
    </row>
    <row r="34" spans="2:9" x14ac:dyDescent="0.2">
      <c r="C34" s="71"/>
      <c r="F34" s="31"/>
      <c r="H34" s="38" t="s">
        <v>27</v>
      </c>
      <c r="I34" s="38" t="s">
        <v>28</v>
      </c>
    </row>
    <row r="35" spans="2:9" ht="25.5" x14ac:dyDescent="0.2">
      <c r="C35" s="71"/>
      <c r="F35" s="31"/>
      <c r="H35" s="39" t="s">
        <v>50</v>
      </c>
      <c r="I35" s="39" t="s">
        <v>51</v>
      </c>
    </row>
    <row r="36" spans="2:9" x14ac:dyDescent="0.2">
      <c r="C36" s="71"/>
      <c r="F36" s="31"/>
    </row>
    <row r="37" spans="2:9" x14ac:dyDescent="0.2">
      <c r="C37" s="71"/>
      <c r="F37" s="31"/>
    </row>
    <row r="38" spans="2:9" x14ac:dyDescent="0.2">
      <c r="F38" s="31"/>
    </row>
    <row r="39" spans="2:9" x14ac:dyDescent="0.2">
      <c r="F39" s="31"/>
    </row>
    <row r="40" spans="2:9" x14ac:dyDescent="0.2">
      <c r="F40" s="31"/>
    </row>
    <row r="41" spans="2:9" x14ac:dyDescent="0.2">
      <c r="F41" s="31"/>
    </row>
    <row r="42" spans="2:9" x14ac:dyDescent="0.2">
      <c r="F42" s="31"/>
    </row>
    <row r="43" spans="2:9" x14ac:dyDescent="0.2">
      <c r="F43" s="31"/>
    </row>
    <row r="44" spans="2:9" x14ac:dyDescent="0.2">
      <c r="F44" s="31"/>
    </row>
    <row r="45" spans="2:9" x14ac:dyDescent="0.2">
      <c r="F45" s="31"/>
    </row>
    <row r="46" spans="2:9" x14ac:dyDescent="0.2">
      <c r="F46" s="31"/>
    </row>
    <row r="47" spans="2:9" x14ac:dyDescent="0.2">
      <c r="F47" s="31"/>
    </row>
    <row r="48" spans="2:9" x14ac:dyDescent="0.2">
      <c r="F48" s="31"/>
    </row>
    <row r="49" spans="6:6" x14ac:dyDescent="0.2">
      <c r="F49" s="31"/>
    </row>
    <row r="50" spans="6:6" x14ac:dyDescent="0.2">
      <c r="F50" s="31"/>
    </row>
    <row r="51" spans="6:6" x14ac:dyDescent="0.2">
      <c r="F51" s="31"/>
    </row>
    <row r="52" spans="6:6" x14ac:dyDescent="0.2">
      <c r="F52" s="31"/>
    </row>
    <row r="53" spans="6:6" x14ac:dyDescent="0.2">
      <c r="F53" s="31"/>
    </row>
    <row r="54" spans="6:6" x14ac:dyDescent="0.2">
      <c r="F54" s="31"/>
    </row>
    <row r="55" spans="6:6" x14ac:dyDescent="0.2">
      <c r="F55" s="31"/>
    </row>
    <row r="56" spans="6:6" x14ac:dyDescent="0.2">
      <c r="F56" s="31"/>
    </row>
    <row r="57" spans="6:6" x14ac:dyDescent="0.2">
      <c r="F57" s="31"/>
    </row>
    <row r="58" spans="6:6" x14ac:dyDescent="0.2">
      <c r="F58" s="31"/>
    </row>
    <row r="59" spans="6:6" x14ac:dyDescent="0.2">
      <c r="F59" s="31"/>
    </row>
    <row r="60" spans="6:6" x14ac:dyDescent="0.2">
      <c r="F60" s="31"/>
    </row>
    <row r="61" spans="6:6" x14ac:dyDescent="0.2">
      <c r="F61" s="31"/>
    </row>
    <row r="62" spans="6:6" x14ac:dyDescent="0.2">
      <c r="F62" s="31"/>
    </row>
    <row r="63" spans="6:6" x14ac:dyDescent="0.2">
      <c r="F63" s="31"/>
    </row>
    <row r="64" spans="6:6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  <row r="93" spans="6:6" x14ac:dyDescent="0.2">
      <c r="F93" s="31"/>
    </row>
    <row r="94" spans="6:6" x14ac:dyDescent="0.2">
      <c r="F94" s="31"/>
    </row>
    <row r="95" spans="6:6" x14ac:dyDescent="0.2">
      <c r="F95" s="31"/>
    </row>
    <row r="96" spans="6:6" x14ac:dyDescent="0.2">
      <c r="F96" s="31"/>
    </row>
    <row r="97" spans="6:6" x14ac:dyDescent="0.2">
      <c r="F97" s="31"/>
    </row>
  </sheetData>
  <sheetProtection algorithmName="SHA-512" hashValue="RUkx1M9Dpz2sM5FFt5hilHV9LJgqpTvUxKDJLuFEQbCpZvg6OZVxw2o5B4a/EUb52Lk/Q3nL3/5X+LUsY91VlA==" saltValue="sQ3M0LAmCXKY8JS8f/rAjA==" spinCount="100000" sheet="1"/>
  <autoFilter ref="A21:L27"/>
  <sortState ref="C23:G133">
    <sortCondition ref="C23:C133"/>
    <sortCondition ref="E23:E133"/>
  </sortState>
  <mergeCells count="1">
    <mergeCell ref="G16:I16"/>
  </mergeCells>
  <pageMargins left="0.51181102362204722" right="0.51181102362204722" top="0.74803149606299213" bottom="0.74803149606299213" header="0.31496062992125984" footer="0.31496062992125984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2023-04-25T17:52:39Z</cp:lastPrinted>
  <dcterms:created xsi:type="dcterms:W3CDTF">2019-08-27T18:47:03Z</dcterms:created>
  <dcterms:modified xsi:type="dcterms:W3CDTF">2023-04-25T17:52:45Z</dcterms:modified>
</cp:coreProperties>
</file>